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jayena\Documents\dread\hijumpboots\images\autofire\vader-5-pro\"/>
    </mc:Choice>
  </mc:AlternateContent>
  <xr:revisionPtr revIDLastSave="0" documentId="13_ncr:1_{9BB8112E-68F0-40DC-9B78-AAC189B95DAB}" xr6:coauthVersionLast="47" xr6:coauthVersionMax="47" xr10:uidLastSave="{00000000-0000-0000-0000-000000000000}"/>
  <bookViews>
    <workbookView xWindow="3435" yWindow="5835" windowWidth="24810" windowHeight="15345" xr2:uid="{8DD28B45-6C7B-4A73-A0CE-BDA4769330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J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H18" i="1" l="1"/>
  <c r="H19" i="1"/>
  <c r="H20" i="1"/>
  <c r="H21" i="1"/>
  <c r="H22" i="1"/>
  <c r="H23" i="1"/>
  <c r="H24" i="1"/>
  <c r="H25" i="1"/>
  <c r="H26" i="1"/>
  <c r="H31" i="1"/>
  <c r="H32" i="1"/>
  <c r="H3" i="1"/>
  <c r="G32" i="1"/>
  <c r="I32" i="1" s="1"/>
  <c r="G31" i="1"/>
  <c r="I31" i="1" s="1"/>
  <c r="G30" i="1"/>
  <c r="I30" i="1" s="1"/>
  <c r="G29" i="1"/>
  <c r="I29" i="1" s="1"/>
  <c r="G28" i="1"/>
  <c r="I28" i="1" s="1"/>
  <c r="G27" i="1"/>
  <c r="I27" i="1" s="1"/>
  <c r="G26" i="1"/>
  <c r="I26" i="1" s="1"/>
  <c r="G25" i="1"/>
  <c r="I25" i="1" s="1"/>
  <c r="G24" i="1"/>
  <c r="I24" i="1" s="1"/>
  <c r="G23" i="1"/>
  <c r="I23" i="1" s="1"/>
  <c r="G22" i="1"/>
  <c r="I22" i="1" s="1"/>
  <c r="G21" i="1"/>
  <c r="I21" i="1" s="1"/>
  <c r="G20" i="1"/>
  <c r="I20" i="1" s="1"/>
  <c r="G19" i="1"/>
  <c r="I19" i="1" s="1"/>
  <c r="G18" i="1"/>
  <c r="I18" i="1" s="1"/>
  <c r="G17" i="1"/>
  <c r="I17" i="1" s="1"/>
  <c r="G16" i="1"/>
  <c r="I16" i="1" s="1"/>
  <c r="G15" i="1"/>
  <c r="I15" i="1" s="1"/>
  <c r="G14" i="1"/>
  <c r="I14" i="1" s="1"/>
  <c r="G13" i="1"/>
  <c r="I13" i="1" s="1"/>
  <c r="G12" i="1"/>
  <c r="I12" i="1" s="1"/>
  <c r="G11" i="1"/>
  <c r="I11" i="1" s="1"/>
  <c r="G10" i="1"/>
  <c r="I10" i="1" s="1"/>
  <c r="G9" i="1"/>
  <c r="I9" i="1" s="1"/>
  <c r="G8" i="1"/>
  <c r="I8" i="1" s="1"/>
  <c r="G7" i="1"/>
  <c r="I7" i="1" s="1"/>
  <c r="G6" i="1"/>
  <c r="I6" i="1" s="1"/>
  <c r="G5" i="1"/>
  <c r="I5" i="1" s="1"/>
  <c r="G4" i="1"/>
  <c r="I4" i="1" s="1"/>
  <c r="G3" i="1"/>
  <c r="I3" i="1" s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27" i="1"/>
  <c r="H28" i="1"/>
  <c r="H29" i="1"/>
  <c r="H30" i="1"/>
</calcChain>
</file>

<file path=xl/sharedStrings.xml><?xml version="1.0" encoding="utf-8"?>
<sst xmlns="http://schemas.openxmlformats.org/spreadsheetml/2006/main" count="18" uniqueCount="10">
  <si>
    <t>BT</t>
  </si>
  <si>
    <t>Wired</t>
  </si>
  <si>
    <t>Setting</t>
  </si>
  <si>
    <t>Average</t>
  </si>
  <si>
    <t>Deviation from Advertised</t>
  </si>
  <si>
    <t>0-Lock?</t>
  </si>
  <si>
    <t>1-Lock?</t>
  </si>
  <si>
    <t>2-Lock?</t>
  </si>
  <si>
    <t>Deviation (Wired)</t>
  </si>
  <si>
    <t>Deviation (Bluetooth)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</si>
</sst>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14" fontId="0" fillId="0" borderId="0" xfId="0" applyNumberFormat="1"/>
    <xf numFmtId="0" fontId="0" fillId="2" borderId="0" xfId="0" applyFill="1"/>
    <xf numFmtId="16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F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FlyDigi Vader 5 Pro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Sheet1!$H$2</c:f>
              <c:strCache>
                <c:ptCount val="1"/>
                <c:pt idx="0">
                  <c:v>Deviation (Wired)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Sheet1!$A$3:$A$32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Sheet1!$H$3:$H$32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0.10000000000000009</c:v>
                </c:pt>
                <c:pt idx="4">
                  <c:v>0</c:v>
                </c:pt>
                <c:pt idx="5">
                  <c:v>9.9999999999999645E-2</c:v>
                </c:pt>
                <c:pt idx="6">
                  <c:v>0.29999999999999982</c:v>
                </c:pt>
                <c:pt idx="7">
                  <c:v>9.9999999999999645E-2</c:v>
                </c:pt>
                <c:pt idx="8">
                  <c:v>0.19999999999999929</c:v>
                </c:pt>
                <c:pt idx="9">
                  <c:v>0.5</c:v>
                </c:pt>
                <c:pt idx="10">
                  <c:v>0.19999999999999929</c:v>
                </c:pt>
                <c:pt idx="11">
                  <c:v>0.40000000000000036</c:v>
                </c:pt>
                <c:pt idx="12">
                  <c:v>9.9999999999999645E-2</c:v>
                </c:pt>
                <c:pt idx="13">
                  <c:v>9.9999999999999645E-2</c:v>
                </c:pt>
                <c:pt idx="14">
                  <c:v>0.40000000000000036</c:v>
                </c:pt>
                <c:pt idx="15">
                  <c:v>1.3000000000000007</c:v>
                </c:pt>
                <c:pt idx="16">
                  <c:v>0.80000000000000071</c:v>
                </c:pt>
                <c:pt idx="17">
                  <c:v>1.8000000000000007</c:v>
                </c:pt>
                <c:pt idx="18">
                  <c:v>2</c:v>
                </c:pt>
                <c:pt idx="19">
                  <c:v>0.80000000000000071</c:v>
                </c:pt>
                <c:pt idx="20">
                  <c:v>4.6000000000000014</c:v>
                </c:pt>
                <c:pt idx="21">
                  <c:v>2.6000000000000014</c:v>
                </c:pt>
                <c:pt idx="22">
                  <c:v>5.8999999999999986</c:v>
                </c:pt>
                <c:pt idx="23">
                  <c:v>7.3999999999999986</c:v>
                </c:pt>
                <c:pt idx="24">
                  <c:v>7.3000000000000007</c:v>
                </c:pt>
                <c:pt idx="25">
                  <c:v>8.8000000000000007</c:v>
                </c:pt>
                <c:pt idx="26">
                  <c:v>12</c:v>
                </c:pt>
                <c:pt idx="27">
                  <c:v>10.8</c:v>
                </c:pt>
                <c:pt idx="28">
                  <c:v>15.4</c:v>
                </c:pt>
                <c:pt idx="29">
                  <c:v>15.6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545-4697-89B0-58750395EACB}"/>
            </c:ext>
          </c:extLst>
        </c:ser>
        <c:ser>
          <c:idx val="1"/>
          <c:order val="1"/>
          <c:tx>
            <c:strRef>
              <c:f>Sheet1!$I$2</c:f>
              <c:strCache>
                <c:ptCount val="1"/>
                <c:pt idx="0">
                  <c:v>Deviation (Bluetooth)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Sheet1!$A$3:$A$32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Sheet1!$I$3:$I$32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0.10000000000000009</c:v>
                </c:pt>
                <c:pt idx="3">
                  <c:v>0.20000000000000018</c:v>
                </c:pt>
                <c:pt idx="4">
                  <c:v>0.29999999999999982</c:v>
                </c:pt>
                <c:pt idx="5">
                  <c:v>0.20000000000000018</c:v>
                </c:pt>
                <c:pt idx="6">
                  <c:v>0.5</c:v>
                </c:pt>
                <c:pt idx="7">
                  <c:v>0.59999999999999964</c:v>
                </c:pt>
                <c:pt idx="8">
                  <c:v>0.59999999999999964</c:v>
                </c:pt>
                <c:pt idx="9">
                  <c:v>0.69999999999999929</c:v>
                </c:pt>
                <c:pt idx="10">
                  <c:v>0.40000000000000036</c:v>
                </c:pt>
                <c:pt idx="11">
                  <c:v>0.69999999999999929</c:v>
                </c:pt>
                <c:pt idx="12">
                  <c:v>0.69999999999999929</c:v>
                </c:pt>
                <c:pt idx="13">
                  <c:v>1.1999999999999993</c:v>
                </c:pt>
                <c:pt idx="14">
                  <c:v>1.1999999999999993</c:v>
                </c:pt>
                <c:pt idx="15">
                  <c:v>1.0999999999999996</c:v>
                </c:pt>
                <c:pt idx="16">
                  <c:v>1</c:v>
                </c:pt>
                <c:pt idx="17">
                  <c:v>1.3000000000000007</c:v>
                </c:pt>
                <c:pt idx="18">
                  <c:v>2.1000000000000014</c:v>
                </c:pt>
                <c:pt idx="19">
                  <c:v>2.6999999999999993</c:v>
                </c:pt>
                <c:pt idx="20">
                  <c:v>3.5</c:v>
                </c:pt>
                <c:pt idx="21">
                  <c:v>4.3999999999999986</c:v>
                </c:pt>
                <c:pt idx="22">
                  <c:v>5.3999999999999986</c:v>
                </c:pt>
                <c:pt idx="23">
                  <c:v>6.8999999999999986</c:v>
                </c:pt>
                <c:pt idx="24">
                  <c:v>8.5</c:v>
                </c:pt>
                <c:pt idx="25">
                  <c:v>10.7</c:v>
                </c:pt>
                <c:pt idx="26">
                  <c:v>11.8</c:v>
                </c:pt>
                <c:pt idx="27">
                  <c:v>12.5</c:v>
                </c:pt>
                <c:pt idx="28">
                  <c:v>15.7</c:v>
                </c:pt>
                <c:pt idx="29">
                  <c:v>17.899999999999999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545-4697-89B0-58750395EA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012704"/>
        <c:axId val="516012224"/>
      </c:scatterChart>
      <c:valAx>
        <c:axId val="516012704"/>
        <c:scaling>
          <c:orientation val="minMax"/>
          <c:max val="30"/>
          <c:min val="1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Advertised</a:t>
                </a:r>
                <a:r>
                  <a:rPr lang="en-US" baseline="0"/>
                  <a:t> Hz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012224"/>
        <c:crosses val="autoZero"/>
        <c:crossBetween val="midCat"/>
        <c:majorUnit val="1"/>
      </c:valAx>
      <c:valAx>
        <c:axId val="51601222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from Advertised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012704"/>
        <c:crosses val="autoZero"/>
        <c:crossBetween val="midCat"/>
      </c:valAx>
      <c:spPr>
        <a:gradFill>
          <a:gsLst>
            <a:gs pos="0">
              <a:srgbClr val="FF9F9F"/>
            </a:gs>
            <a:gs pos="82000">
              <a:schemeClr val="bg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190499</xdr:colOff>
      <xdr:row>1</xdr:row>
      <xdr:rowOff>147636</xdr:rowOff>
    </xdr:from>
    <xdr:to>
      <xdr:col>26</xdr:col>
      <xdr:colOff>466724</xdr:colOff>
      <xdr:row>29</xdr:row>
      <xdr:rowOff>57150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FFD21AE-3A3D-14ED-8BB6-76F987A973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0.22272</cdr:x>
      <cdr:y>0.08628</cdr:y>
    </cdr:from>
    <cdr:to>
      <cdr:x>0.22272</cdr:x>
      <cdr:y>0.83651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4D0ACC82-533C-B09A-FB68-88CFFE26784A}"/>
            </a:ext>
          </a:extLst>
        </cdr:cNvPr>
        <cdr:cNvCxnSpPr/>
      </cdr:nvCxnSpPr>
      <cdr:spPr>
        <a:xfrm xmlns:a="http://schemas.openxmlformats.org/drawingml/2006/main" flipV="1">
          <a:off x="1419246" y="452429"/>
          <a:ext cx="0" cy="3933841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bg1">
              <a:lumMod val="50000"/>
            </a:schemeClr>
          </a:solidFill>
          <a:prstDash val="sys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0.43099</cdr:x>
      <cdr:y>0.08689</cdr:y>
    </cdr:from>
    <cdr:to>
      <cdr:x>0.43099</cdr:x>
      <cdr:y>0.83711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A047B881-B540-4FC9-E022-F510088D17F1}"/>
            </a:ext>
          </a:extLst>
        </cdr:cNvPr>
        <cdr:cNvCxnSpPr/>
      </cdr:nvCxnSpPr>
      <cdr:spPr>
        <a:xfrm xmlns:a="http://schemas.openxmlformats.org/drawingml/2006/main" flipV="1">
          <a:off x="2746386" y="455627"/>
          <a:ext cx="0" cy="3933789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bg1">
              <a:lumMod val="50000"/>
            </a:schemeClr>
          </a:solidFill>
          <a:prstDash val="sys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0.66916</cdr:x>
      <cdr:y>0.08568</cdr:y>
    </cdr:from>
    <cdr:to>
      <cdr:x>0.66916</cdr:x>
      <cdr:y>0.8359</cdr:y>
    </cdr:to>
    <cdr:cxnSp macro="">
      <cdr:nvCxnSpPr>
        <cdr:cNvPr id="5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BC724F22-B32C-6EF3-282B-97D42D92B69A}"/>
            </a:ext>
          </a:extLst>
        </cdr:cNvPr>
        <cdr:cNvCxnSpPr/>
      </cdr:nvCxnSpPr>
      <cdr:spPr>
        <a:xfrm xmlns:a="http://schemas.openxmlformats.org/drawingml/2006/main" flipV="1">
          <a:off x="4264017" y="449282"/>
          <a:ext cx="0" cy="393379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bg1">
              <a:lumMod val="50000"/>
            </a:schemeClr>
          </a:solidFill>
          <a:prstDash val="sys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7F1DE-3987-424D-96E1-5BD3DC080502}">
  <dimension ref="A1:AA32"/>
  <sheetViews>
    <sheetView tabSelected="1" workbookViewId="0">
      <selection activeCell="A15" sqref="A15:XFD15"/>
    </sheetView>
  </sheetViews>
  <sheetFormatPr defaultRowHeight="15" x14ac:dyDescent="0.25"/>
  <cols>
    <col min="8" max="9" width="17.28515625" customWidth="1"/>
  </cols>
  <sheetData>
    <row r="1" spans="1:27" x14ac:dyDescent="0.25">
      <c r="A1" s="2"/>
      <c r="B1" s="6"/>
      <c r="C1" s="6"/>
      <c r="D1" s="6">
        <v>46172</v>
      </c>
      <c r="E1" s="5"/>
      <c r="F1" s="5" t="s">
        <v>3</v>
      </c>
      <c r="G1" s="5"/>
      <c r="H1" s="5" t="s">
        <v>4</v>
      </c>
      <c r="I1" s="5"/>
      <c r="J1" s="5" t="s">
        <v>5</v>
      </c>
      <c r="K1" s="5"/>
      <c r="L1" s="5" t="s">
        <v>6</v>
      </c>
      <c r="M1" s="5"/>
      <c r="N1" s="5" t="s">
        <v>7</v>
      </c>
      <c r="O1" s="5"/>
    </row>
    <row r="2" spans="1:27" x14ac:dyDescent="0.25">
      <c r="A2" t="s">
        <v>2</v>
      </c>
      <c r="D2" t="s">
        <v>1</v>
      </c>
      <c r="E2" t="s">
        <v>0</v>
      </c>
      <c r="F2" t="s">
        <v>1</v>
      </c>
      <c r="G2" t="s">
        <v>0</v>
      </c>
      <c r="H2" t="s">
        <v>8</v>
      </c>
      <c r="I2" t="s">
        <v>9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x14ac:dyDescent="0.25">
      <c r="A3">
        <v>1</v>
      </c>
      <c r="B3" s="1"/>
      <c r="C3" s="1"/>
      <c r="D3" s="1">
        <v>1</v>
      </c>
      <c r="E3" s="1">
        <v>1</v>
      </c>
      <c r="F3" s="4">
        <f>AVERAGE(B3,D3)</f>
        <v>1</v>
      </c>
      <c r="G3" s="4">
        <f>AVERAGE(C3,E3)</f>
        <v>1</v>
      </c>
      <c r="H3" s="1">
        <f>$A3-F3</f>
        <v>0</v>
      </c>
      <c r="I3" s="1">
        <f>$A3-G3</f>
        <v>0</v>
      </c>
      <c r="J3" t="str">
        <f>IF(D3&gt;=16.47668, "Yes", "No")</f>
        <v>No</v>
      </c>
      <c r="K3" t="str">
        <f>IF(E3&gt;=16.47668, "Yes", "No")</f>
        <v>No</v>
      </c>
      <c r="L3" t="str">
        <f>IF(D3&gt;=13.98964, "Yes", "No")</f>
        <v>No</v>
      </c>
      <c r="M3" t="str">
        <f>IF(E3&gt;=13.98964, "Yes", "No")</f>
        <v>No</v>
      </c>
      <c r="N3" t="str">
        <f>IF(D3&gt;=11.50259, "Yes", "No")</f>
        <v>No</v>
      </c>
      <c r="O3" t="str">
        <f>IF(E3&gt;=11.50259, "Yes", "No")</f>
        <v>No</v>
      </c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x14ac:dyDescent="0.25">
      <c r="A4">
        <v>2</v>
      </c>
      <c r="B4" s="1"/>
      <c r="C4" s="1"/>
      <c r="D4" s="1">
        <v>2</v>
      </c>
      <c r="E4" s="1">
        <v>2</v>
      </c>
      <c r="F4" s="4">
        <f>AVERAGE(B4,D4)</f>
        <v>2</v>
      </c>
      <c r="G4" s="4">
        <f>AVERAGE(C4,E4)</f>
        <v>2</v>
      </c>
      <c r="H4" s="1">
        <f t="shared" ref="H4:H32" si="0">$A4-F4</f>
        <v>0</v>
      </c>
      <c r="I4" s="1">
        <f t="shared" ref="I4:I32" si="1">$A4-G4</f>
        <v>0</v>
      </c>
      <c r="J4" t="str">
        <f t="shared" ref="J4:J32" si="2">IF(D4&gt;=16.47668, "Yes", "No")</f>
        <v>No</v>
      </c>
      <c r="K4" t="str">
        <f t="shared" ref="K4:K32" si="3">IF(E4&gt;=16.47668, "Yes", "No")</f>
        <v>No</v>
      </c>
      <c r="L4" t="str">
        <f t="shared" ref="L4:L32" si="4">IF(D4&gt;=13.98964, "Yes", "No")</f>
        <v>No</v>
      </c>
      <c r="M4" t="str">
        <f t="shared" ref="M4:M32" si="5">IF(E4&gt;=13.98964, "Yes", "No")</f>
        <v>No</v>
      </c>
      <c r="N4" t="str">
        <f t="shared" ref="N4:N32" si="6">IF(D4&gt;=11.50259, "Yes", "No")</f>
        <v>No</v>
      </c>
      <c r="O4" t="str">
        <f t="shared" ref="O4:O32" si="7">IF(E4&gt;=11.50259, "Yes", "No")</f>
        <v>No</v>
      </c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x14ac:dyDescent="0.25">
      <c r="A5">
        <v>3</v>
      </c>
      <c r="B5" s="1"/>
      <c r="C5" s="1"/>
      <c r="D5" s="1">
        <v>3</v>
      </c>
      <c r="E5" s="1">
        <v>2.9</v>
      </c>
      <c r="F5" s="4">
        <f>AVERAGE(B5,D5)</f>
        <v>3</v>
      </c>
      <c r="G5" s="4">
        <f>AVERAGE(C5,E5)</f>
        <v>2.9</v>
      </c>
      <c r="H5" s="1">
        <f t="shared" si="0"/>
        <v>0</v>
      </c>
      <c r="I5" s="1">
        <f t="shared" si="1"/>
        <v>0.10000000000000009</v>
      </c>
      <c r="J5" t="str">
        <f t="shared" si="2"/>
        <v>No</v>
      </c>
      <c r="K5" t="str">
        <f t="shared" si="3"/>
        <v>No</v>
      </c>
      <c r="L5" t="str">
        <f t="shared" si="4"/>
        <v>No</v>
      </c>
      <c r="M5" t="str">
        <f t="shared" si="5"/>
        <v>No</v>
      </c>
      <c r="N5" t="str">
        <f t="shared" si="6"/>
        <v>No</v>
      </c>
      <c r="O5" t="str">
        <f t="shared" si="7"/>
        <v>No</v>
      </c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x14ac:dyDescent="0.25">
      <c r="A6">
        <v>4</v>
      </c>
      <c r="B6" s="1"/>
      <c r="C6" s="1"/>
      <c r="D6" s="1">
        <v>3.9</v>
      </c>
      <c r="E6" s="1">
        <v>3.8</v>
      </c>
      <c r="F6" s="4">
        <f>AVERAGE(B6,D6)</f>
        <v>3.9</v>
      </c>
      <c r="G6" s="4">
        <f>AVERAGE(C6,E6)</f>
        <v>3.8</v>
      </c>
      <c r="H6" s="1">
        <f t="shared" si="0"/>
        <v>0.10000000000000009</v>
      </c>
      <c r="I6" s="1">
        <f t="shared" si="1"/>
        <v>0.20000000000000018</v>
      </c>
      <c r="J6" t="str">
        <f t="shared" si="2"/>
        <v>No</v>
      </c>
      <c r="K6" t="str">
        <f t="shared" si="3"/>
        <v>No</v>
      </c>
      <c r="L6" t="str">
        <f t="shared" si="4"/>
        <v>No</v>
      </c>
      <c r="M6" t="str">
        <f t="shared" si="5"/>
        <v>No</v>
      </c>
      <c r="N6" t="str">
        <f t="shared" si="6"/>
        <v>No</v>
      </c>
      <c r="O6" t="str">
        <f t="shared" si="7"/>
        <v>No</v>
      </c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x14ac:dyDescent="0.25">
      <c r="A7">
        <v>5</v>
      </c>
      <c r="B7" s="1"/>
      <c r="C7" s="1"/>
      <c r="D7" s="1">
        <v>5</v>
      </c>
      <c r="E7" s="1">
        <v>4.7</v>
      </c>
      <c r="F7" s="4">
        <f>AVERAGE(B7,D7)</f>
        <v>5</v>
      </c>
      <c r="G7" s="4">
        <f>AVERAGE(C7,E7)</f>
        <v>4.7</v>
      </c>
      <c r="H7" s="1">
        <f t="shared" si="0"/>
        <v>0</v>
      </c>
      <c r="I7" s="1">
        <f t="shared" si="1"/>
        <v>0.29999999999999982</v>
      </c>
      <c r="J7" t="str">
        <f t="shared" si="2"/>
        <v>No</v>
      </c>
      <c r="K7" t="str">
        <f t="shared" si="3"/>
        <v>No</v>
      </c>
      <c r="L7" t="str">
        <f t="shared" si="4"/>
        <v>No</v>
      </c>
      <c r="M7" t="str">
        <f t="shared" si="5"/>
        <v>No</v>
      </c>
      <c r="N7" t="str">
        <f t="shared" si="6"/>
        <v>No</v>
      </c>
      <c r="O7" t="str">
        <f t="shared" si="7"/>
        <v>No</v>
      </c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x14ac:dyDescent="0.25">
      <c r="A8">
        <v>6</v>
      </c>
      <c r="B8" s="1"/>
      <c r="C8" s="1"/>
      <c r="D8" s="1">
        <v>5.9</v>
      </c>
      <c r="E8" s="1">
        <v>5.8</v>
      </c>
      <c r="F8" s="4">
        <f>AVERAGE(B8,D8)</f>
        <v>5.9</v>
      </c>
      <c r="G8" s="4">
        <f>AVERAGE(C8,E8)</f>
        <v>5.8</v>
      </c>
      <c r="H8" s="1">
        <f t="shared" si="0"/>
        <v>9.9999999999999645E-2</v>
      </c>
      <c r="I8" s="1">
        <f t="shared" si="1"/>
        <v>0.20000000000000018</v>
      </c>
      <c r="J8" t="str">
        <f t="shared" si="2"/>
        <v>No</v>
      </c>
      <c r="K8" t="str">
        <f t="shared" si="3"/>
        <v>No</v>
      </c>
      <c r="L8" t="str">
        <f t="shared" si="4"/>
        <v>No</v>
      </c>
      <c r="M8" t="str">
        <f t="shared" si="5"/>
        <v>No</v>
      </c>
      <c r="N8" t="str">
        <f t="shared" si="6"/>
        <v>No</v>
      </c>
      <c r="O8" t="str">
        <f t="shared" si="7"/>
        <v>No</v>
      </c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x14ac:dyDescent="0.25">
      <c r="A9">
        <v>7</v>
      </c>
      <c r="B9" s="1"/>
      <c r="C9" s="1"/>
      <c r="D9" s="1">
        <v>6.7</v>
      </c>
      <c r="E9" s="1">
        <v>6.5</v>
      </c>
      <c r="F9" s="4">
        <f>AVERAGE(B9,D9)</f>
        <v>6.7</v>
      </c>
      <c r="G9" s="4">
        <f>AVERAGE(C9,E9)</f>
        <v>6.5</v>
      </c>
      <c r="H9" s="1">
        <f t="shared" si="0"/>
        <v>0.29999999999999982</v>
      </c>
      <c r="I9" s="1">
        <f t="shared" si="1"/>
        <v>0.5</v>
      </c>
      <c r="J9" t="str">
        <f t="shared" si="2"/>
        <v>No</v>
      </c>
      <c r="K9" t="str">
        <f t="shared" si="3"/>
        <v>No</v>
      </c>
      <c r="L9" t="str">
        <f t="shared" si="4"/>
        <v>No</v>
      </c>
      <c r="M9" t="str">
        <f t="shared" si="5"/>
        <v>No</v>
      </c>
      <c r="N9" t="str">
        <f t="shared" si="6"/>
        <v>No</v>
      </c>
      <c r="O9" t="str">
        <f t="shared" si="7"/>
        <v>No</v>
      </c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x14ac:dyDescent="0.25">
      <c r="A10">
        <v>8</v>
      </c>
      <c r="B10" s="1"/>
      <c r="C10" s="1"/>
      <c r="D10" s="1">
        <v>7.9</v>
      </c>
      <c r="E10" s="1">
        <v>7.4</v>
      </c>
      <c r="F10" s="4">
        <f>AVERAGE(B10,D10)</f>
        <v>7.9</v>
      </c>
      <c r="G10" s="4">
        <f>AVERAGE(C10,E10)</f>
        <v>7.4</v>
      </c>
      <c r="H10" s="1">
        <f t="shared" si="0"/>
        <v>9.9999999999999645E-2</v>
      </c>
      <c r="I10" s="1">
        <f t="shared" si="1"/>
        <v>0.59999999999999964</v>
      </c>
      <c r="J10" t="str">
        <f t="shared" si="2"/>
        <v>No</v>
      </c>
      <c r="K10" t="str">
        <f t="shared" si="3"/>
        <v>No</v>
      </c>
      <c r="L10" t="str">
        <f t="shared" si="4"/>
        <v>No</v>
      </c>
      <c r="M10" t="str">
        <f t="shared" si="5"/>
        <v>No</v>
      </c>
      <c r="N10" t="str">
        <f t="shared" si="6"/>
        <v>No</v>
      </c>
      <c r="O10" t="str">
        <f t="shared" si="7"/>
        <v>No</v>
      </c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x14ac:dyDescent="0.25">
      <c r="A11">
        <v>9</v>
      </c>
      <c r="B11" s="1"/>
      <c r="C11" s="1"/>
      <c r="D11" s="1">
        <v>8.8000000000000007</v>
      </c>
      <c r="E11" s="1">
        <v>8.4</v>
      </c>
      <c r="F11" s="4">
        <f>AVERAGE(B11,D11)</f>
        <v>8.8000000000000007</v>
      </c>
      <c r="G11" s="4">
        <f>AVERAGE(C11,E11)</f>
        <v>8.4</v>
      </c>
      <c r="H11" s="1">
        <f t="shared" si="0"/>
        <v>0.19999999999999929</v>
      </c>
      <c r="I11" s="1">
        <f t="shared" si="1"/>
        <v>0.59999999999999964</v>
      </c>
      <c r="J11" t="str">
        <f t="shared" si="2"/>
        <v>No</v>
      </c>
      <c r="K11" t="str">
        <f t="shared" si="3"/>
        <v>No</v>
      </c>
      <c r="L11" t="str">
        <f t="shared" si="4"/>
        <v>No</v>
      </c>
      <c r="M11" t="str">
        <f t="shared" si="5"/>
        <v>No</v>
      </c>
      <c r="N11" t="str">
        <f t="shared" si="6"/>
        <v>No</v>
      </c>
      <c r="O11" t="str">
        <f t="shared" si="7"/>
        <v>No</v>
      </c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x14ac:dyDescent="0.25">
      <c r="A12">
        <v>10</v>
      </c>
      <c r="B12" s="1"/>
      <c r="C12" s="1"/>
      <c r="D12" s="1">
        <v>9.5</v>
      </c>
      <c r="E12" s="1">
        <v>9.3000000000000007</v>
      </c>
      <c r="F12" s="4">
        <f>AVERAGE(B12,D12)</f>
        <v>9.5</v>
      </c>
      <c r="G12" s="4">
        <f>AVERAGE(C12,E12)</f>
        <v>9.3000000000000007</v>
      </c>
      <c r="H12" s="1">
        <f t="shared" si="0"/>
        <v>0.5</v>
      </c>
      <c r="I12" s="1">
        <f t="shared" si="1"/>
        <v>0.69999999999999929</v>
      </c>
      <c r="J12" t="str">
        <f t="shared" si="2"/>
        <v>No</v>
      </c>
      <c r="K12" t="str">
        <f t="shared" si="3"/>
        <v>No</v>
      </c>
      <c r="L12" t="str">
        <f t="shared" si="4"/>
        <v>No</v>
      </c>
      <c r="M12" t="str">
        <f t="shared" si="5"/>
        <v>No</v>
      </c>
      <c r="N12" t="str">
        <f t="shared" si="6"/>
        <v>No</v>
      </c>
      <c r="O12" t="str">
        <f t="shared" si="7"/>
        <v>No</v>
      </c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x14ac:dyDescent="0.25">
      <c r="A13">
        <v>11</v>
      </c>
      <c r="B13" s="1"/>
      <c r="C13" s="1"/>
      <c r="D13" s="1">
        <v>10.8</v>
      </c>
      <c r="E13" s="1">
        <v>10.6</v>
      </c>
      <c r="F13" s="4">
        <f>AVERAGE(B13,D13)</f>
        <v>10.8</v>
      </c>
      <c r="G13" s="4">
        <f>AVERAGE(C13,E13)</f>
        <v>10.6</v>
      </c>
      <c r="H13" s="1">
        <f t="shared" si="0"/>
        <v>0.19999999999999929</v>
      </c>
      <c r="I13" s="1">
        <f t="shared" si="1"/>
        <v>0.40000000000000036</v>
      </c>
      <c r="J13" t="str">
        <f t="shared" si="2"/>
        <v>No</v>
      </c>
      <c r="K13" t="str">
        <f t="shared" si="3"/>
        <v>No</v>
      </c>
      <c r="L13" t="str">
        <f t="shared" si="4"/>
        <v>No</v>
      </c>
      <c r="M13" t="str">
        <f t="shared" si="5"/>
        <v>No</v>
      </c>
      <c r="N13" t="str">
        <f t="shared" si="6"/>
        <v>No</v>
      </c>
      <c r="O13" t="str">
        <f t="shared" si="7"/>
        <v>No</v>
      </c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x14ac:dyDescent="0.25">
      <c r="A14">
        <v>12</v>
      </c>
      <c r="B14" s="1"/>
      <c r="C14" s="1"/>
      <c r="D14" s="1">
        <v>11.6</v>
      </c>
      <c r="E14" s="1">
        <v>11.3</v>
      </c>
      <c r="F14" s="4">
        <f>AVERAGE(B14,D14)</f>
        <v>11.6</v>
      </c>
      <c r="G14" s="4">
        <f>AVERAGE(C14,E14)</f>
        <v>11.3</v>
      </c>
      <c r="H14" s="1">
        <f t="shared" si="0"/>
        <v>0.40000000000000036</v>
      </c>
      <c r="I14" s="1">
        <f t="shared" si="1"/>
        <v>0.69999999999999929</v>
      </c>
      <c r="J14" t="str">
        <f t="shared" si="2"/>
        <v>No</v>
      </c>
      <c r="K14" t="str">
        <f t="shared" si="3"/>
        <v>No</v>
      </c>
      <c r="L14" t="str">
        <f t="shared" si="4"/>
        <v>No</v>
      </c>
      <c r="M14" t="str">
        <f t="shared" si="5"/>
        <v>No</v>
      </c>
      <c r="N14" t="str">
        <f t="shared" si="6"/>
        <v>Yes</v>
      </c>
      <c r="O14" t="str">
        <f t="shared" si="7"/>
        <v>No</v>
      </c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x14ac:dyDescent="0.25">
      <c r="A15">
        <v>13</v>
      </c>
      <c r="B15" s="1"/>
      <c r="C15" s="1"/>
      <c r="D15" s="1">
        <v>12.9</v>
      </c>
      <c r="E15" s="1">
        <v>12.3</v>
      </c>
      <c r="F15" s="4">
        <f>AVERAGE(B15,D15)</f>
        <v>12.9</v>
      </c>
      <c r="G15" s="4">
        <f>AVERAGE(C15,E15)</f>
        <v>12.3</v>
      </c>
      <c r="H15" s="1">
        <f t="shared" si="0"/>
        <v>9.9999999999999645E-2</v>
      </c>
      <c r="I15" s="1">
        <f t="shared" si="1"/>
        <v>0.69999999999999929</v>
      </c>
      <c r="J15" t="str">
        <f t="shared" si="2"/>
        <v>No</v>
      </c>
      <c r="K15" t="str">
        <f t="shared" si="3"/>
        <v>No</v>
      </c>
      <c r="L15" t="str">
        <f t="shared" si="4"/>
        <v>No</v>
      </c>
      <c r="M15" t="str">
        <f t="shared" si="5"/>
        <v>No</v>
      </c>
      <c r="N15" t="str">
        <f t="shared" si="6"/>
        <v>Yes</v>
      </c>
      <c r="O15" t="str">
        <f t="shared" si="7"/>
        <v>Yes</v>
      </c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x14ac:dyDescent="0.25">
      <c r="A16">
        <v>14</v>
      </c>
      <c r="B16" s="1"/>
      <c r="C16" s="1"/>
      <c r="D16" s="1">
        <v>13.9</v>
      </c>
      <c r="E16" s="1">
        <v>12.8</v>
      </c>
      <c r="F16" s="4">
        <f>AVERAGE(B16,D16)</f>
        <v>13.9</v>
      </c>
      <c r="G16" s="4">
        <f>AVERAGE(C16,E16)</f>
        <v>12.8</v>
      </c>
      <c r="H16" s="1">
        <f t="shared" si="0"/>
        <v>9.9999999999999645E-2</v>
      </c>
      <c r="I16" s="1">
        <f t="shared" si="1"/>
        <v>1.1999999999999993</v>
      </c>
      <c r="J16" t="str">
        <f t="shared" si="2"/>
        <v>No</v>
      </c>
      <c r="K16" t="str">
        <f t="shared" si="3"/>
        <v>No</v>
      </c>
      <c r="L16" t="str">
        <f t="shared" si="4"/>
        <v>No</v>
      </c>
      <c r="M16" t="str">
        <f t="shared" si="5"/>
        <v>No</v>
      </c>
      <c r="N16" t="str">
        <f t="shared" si="6"/>
        <v>Yes</v>
      </c>
      <c r="O16" t="str">
        <f t="shared" si="7"/>
        <v>Yes</v>
      </c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x14ac:dyDescent="0.25">
      <c r="A17">
        <v>15</v>
      </c>
      <c r="B17" s="1"/>
      <c r="C17" s="1"/>
      <c r="D17" s="1">
        <v>14.6</v>
      </c>
      <c r="E17" s="1">
        <v>13.8</v>
      </c>
      <c r="F17" s="4">
        <f>AVERAGE(B17,D17)</f>
        <v>14.6</v>
      </c>
      <c r="G17" s="4">
        <f>AVERAGE(C17,E17)</f>
        <v>13.8</v>
      </c>
      <c r="H17" s="1">
        <f t="shared" si="0"/>
        <v>0.40000000000000036</v>
      </c>
      <c r="I17" s="1">
        <f t="shared" si="1"/>
        <v>1.1999999999999993</v>
      </c>
      <c r="J17" t="str">
        <f t="shared" si="2"/>
        <v>No</v>
      </c>
      <c r="K17" t="str">
        <f t="shared" si="3"/>
        <v>No</v>
      </c>
      <c r="L17" t="str">
        <f t="shared" si="4"/>
        <v>Yes</v>
      </c>
      <c r="M17" t="str">
        <f t="shared" si="5"/>
        <v>No</v>
      </c>
      <c r="N17" t="str">
        <f t="shared" si="6"/>
        <v>Yes</v>
      </c>
      <c r="O17" t="str">
        <f t="shared" si="7"/>
        <v>Yes</v>
      </c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x14ac:dyDescent="0.25">
      <c r="A18">
        <v>16</v>
      </c>
      <c r="B18" s="1"/>
      <c r="C18" s="1"/>
      <c r="D18" s="1">
        <v>14.7</v>
      </c>
      <c r="E18" s="1">
        <v>14.9</v>
      </c>
      <c r="F18" s="4">
        <f>AVERAGE(B18,D18)</f>
        <v>14.7</v>
      </c>
      <c r="G18" s="4">
        <f>AVERAGE(C18,E18)</f>
        <v>14.9</v>
      </c>
      <c r="H18" s="1">
        <f t="shared" si="0"/>
        <v>1.3000000000000007</v>
      </c>
      <c r="I18" s="1">
        <f t="shared" si="1"/>
        <v>1.0999999999999996</v>
      </c>
      <c r="J18" t="str">
        <f t="shared" si="2"/>
        <v>No</v>
      </c>
      <c r="K18" t="str">
        <f t="shared" si="3"/>
        <v>No</v>
      </c>
      <c r="L18" t="str">
        <f t="shared" si="4"/>
        <v>Yes</v>
      </c>
      <c r="M18" t="str">
        <f t="shared" si="5"/>
        <v>Yes</v>
      </c>
      <c r="N18" t="str">
        <f t="shared" si="6"/>
        <v>Yes</v>
      </c>
      <c r="O18" t="str">
        <f t="shared" si="7"/>
        <v>Yes</v>
      </c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x14ac:dyDescent="0.25">
      <c r="A19">
        <v>17</v>
      </c>
      <c r="B19" s="1"/>
      <c r="C19" s="1"/>
      <c r="D19" s="1">
        <v>16.2</v>
      </c>
      <c r="E19" s="1">
        <v>16</v>
      </c>
      <c r="F19" s="4">
        <f>AVERAGE(B19,D19)</f>
        <v>16.2</v>
      </c>
      <c r="G19" s="4">
        <f>AVERAGE(C19,E19)</f>
        <v>16</v>
      </c>
      <c r="H19" s="1">
        <f t="shared" si="0"/>
        <v>0.80000000000000071</v>
      </c>
      <c r="I19" s="1">
        <f t="shared" si="1"/>
        <v>1</v>
      </c>
      <c r="J19" t="str">
        <f t="shared" si="2"/>
        <v>No</v>
      </c>
      <c r="K19" t="str">
        <f t="shared" si="3"/>
        <v>No</v>
      </c>
      <c r="L19" t="str">
        <f t="shared" si="4"/>
        <v>Yes</v>
      </c>
      <c r="M19" t="str">
        <f t="shared" si="5"/>
        <v>Yes</v>
      </c>
      <c r="N19" t="str">
        <f t="shared" si="6"/>
        <v>Yes</v>
      </c>
      <c r="O19" t="str">
        <f t="shared" si="7"/>
        <v>Yes</v>
      </c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x14ac:dyDescent="0.25">
      <c r="A20">
        <v>18</v>
      </c>
      <c r="B20" s="1"/>
      <c r="C20" s="1"/>
      <c r="D20" s="1">
        <v>16.2</v>
      </c>
      <c r="E20" s="1">
        <v>16.7</v>
      </c>
      <c r="F20" s="4">
        <f>AVERAGE(B20,D20)</f>
        <v>16.2</v>
      </c>
      <c r="G20" s="4">
        <f>AVERAGE(C20,E20)</f>
        <v>16.7</v>
      </c>
      <c r="H20" s="1">
        <f t="shared" si="0"/>
        <v>1.8000000000000007</v>
      </c>
      <c r="I20" s="1">
        <f t="shared" si="1"/>
        <v>1.3000000000000007</v>
      </c>
      <c r="J20" t="str">
        <f t="shared" si="2"/>
        <v>No</v>
      </c>
      <c r="K20" t="str">
        <f t="shared" si="3"/>
        <v>Yes</v>
      </c>
      <c r="L20" t="str">
        <f t="shared" si="4"/>
        <v>Yes</v>
      </c>
      <c r="M20" t="str">
        <f t="shared" si="5"/>
        <v>Yes</v>
      </c>
      <c r="N20" t="str">
        <f t="shared" si="6"/>
        <v>Yes</v>
      </c>
      <c r="O20" t="str">
        <f t="shared" si="7"/>
        <v>Yes</v>
      </c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x14ac:dyDescent="0.25">
      <c r="A21">
        <v>19</v>
      </c>
      <c r="B21" s="1"/>
      <c r="C21" s="1"/>
      <c r="D21" s="1">
        <v>17</v>
      </c>
      <c r="E21" s="1">
        <v>16.899999999999999</v>
      </c>
      <c r="F21" s="4">
        <f>AVERAGE(B21,D21)</f>
        <v>17</v>
      </c>
      <c r="G21" s="4">
        <f>AVERAGE(C21,E21)</f>
        <v>16.899999999999999</v>
      </c>
      <c r="H21" s="1">
        <f t="shared" si="0"/>
        <v>2</v>
      </c>
      <c r="I21" s="1">
        <f t="shared" si="1"/>
        <v>2.1000000000000014</v>
      </c>
      <c r="J21" t="str">
        <f t="shared" si="2"/>
        <v>Yes</v>
      </c>
      <c r="K21" t="str">
        <f t="shared" si="3"/>
        <v>Yes</v>
      </c>
      <c r="L21" t="str">
        <f t="shared" si="4"/>
        <v>Yes</v>
      </c>
      <c r="M21" t="str">
        <f t="shared" si="5"/>
        <v>Yes</v>
      </c>
      <c r="N21" t="str">
        <f t="shared" si="6"/>
        <v>Yes</v>
      </c>
      <c r="O21" t="str">
        <f t="shared" si="7"/>
        <v>Yes</v>
      </c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x14ac:dyDescent="0.25">
      <c r="A22">
        <v>20</v>
      </c>
      <c r="B22" s="1"/>
      <c r="C22" s="1"/>
      <c r="D22" s="1">
        <v>19.2</v>
      </c>
      <c r="E22" s="1">
        <v>17.3</v>
      </c>
      <c r="F22" s="4">
        <f>AVERAGE(B22,D22)</f>
        <v>19.2</v>
      </c>
      <c r="G22" s="4">
        <f>AVERAGE(C22,E22)</f>
        <v>17.3</v>
      </c>
      <c r="H22" s="1">
        <f t="shared" si="0"/>
        <v>0.80000000000000071</v>
      </c>
      <c r="I22" s="1">
        <f t="shared" si="1"/>
        <v>2.6999999999999993</v>
      </c>
      <c r="J22" t="str">
        <f t="shared" si="2"/>
        <v>Yes</v>
      </c>
      <c r="K22" t="str">
        <f t="shared" si="3"/>
        <v>Yes</v>
      </c>
      <c r="L22" t="str">
        <f t="shared" si="4"/>
        <v>Yes</v>
      </c>
      <c r="M22" t="str">
        <f t="shared" si="5"/>
        <v>Yes</v>
      </c>
      <c r="N22" t="str">
        <f t="shared" si="6"/>
        <v>Yes</v>
      </c>
      <c r="O22" t="str">
        <f t="shared" si="7"/>
        <v>Yes</v>
      </c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x14ac:dyDescent="0.25">
      <c r="A23">
        <v>21</v>
      </c>
      <c r="B23" s="1"/>
      <c r="C23" s="1"/>
      <c r="D23" s="1">
        <v>16.399999999999999</v>
      </c>
      <c r="E23" s="1">
        <v>17.5</v>
      </c>
      <c r="F23" s="4">
        <f>AVERAGE(B23,D23)</f>
        <v>16.399999999999999</v>
      </c>
      <c r="G23" s="4">
        <f>AVERAGE(C23,E23)</f>
        <v>17.5</v>
      </c>
      <c r="H23" s="1">
        <f t="shared" si="0"/>
        <v>4.6000000000000014</v>
      </c>
      <c r="I23" s="1">
        <f t="shared" si="1"/>
        <v>3.5</v>
      </c>
      <c r="J23" t="str">
        <f t="shared" si="2"/>
        <v>No</v>
      </c>
      <c r="K23" t="str">
        <f t="shared" si="3"/>
        <v>Yes</v>
      </c>
      <c r="L23" t="str">
        <f t="shared" si="4"/>
        <v>Yes</v>
      </c>
      <c r="M23" t="str">
        <f t="shared" si="5"/>
        <v>Yes</v>
      </c>
      <c r="N23" t="str">
        <f t="shared" si="6"/>
        <v>Yes</v>
      </c>
      <c r="O23" t="str">
        <f t="shared" si="7"/>
        <v>Yes</v>
      </c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x14ac:dyDescent="0.25">
      <c r="A24">
        <v>22</v>
      </c>
      <c r="B24" s="1"/>
      <c r="C24" s="1"/>
      <c r="D24" s="1">
        <v>19.399999999999999</v>
      </c>
      <c r="E24" s="1">
        <v>17.600000000000001</v>
      </c>
      <c r="F24" s="4">
        <f>AVERAGE(B24,D24)</f>
        <v>19.399999999999999</v>
      </c>
      <c r="G24" s="4">
        <f>AVERAGE(C24,E24)</f>
        <v>17.600000000000001</v>
      </c>
      <c r="H24" s="1">
        <f t="shared" si="0"/>
        <v>2.6000000000000014</v>
      </c>
      <c r="I24" s="1">
        <f t="shared" si="1"/>
        <v>4.3999999999999986</v>
      </c>
      <c r="J24" t="str">
        <f t="shared" si="2"/>
        <v>Yes</v>
      </c>
      <c r="K24" t="str">
        <f t="shared" si="3"/>
        <v>Yes</v>
      </c>
      <c r="L24" t="str">
        <f t="shared" si="4"/>
        <v>Yes</v>
      </c>
      <c r="M24" t="str">
        <f t="shared" si="5"/>
        <v>Yes</v>
      </c>
      <c r="N24" t="str">
        <f t="shared" si="6"/>
        <v>Yes</v>
      </c>
      <c r="O24" t="str">
        <f t="shared" si="7"/>
        <v>Yes</v>
      </c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x14ac:dyDescent="0.25">
      <c r="A25">
        <v>23</v>
      </c>
      <c r="B25" s="1"/>
      <c r="C25" s="1"/>
      <c r="D25" s="1">
        <v>17.100000000000001</v>
      </c>
      <c r="E25" s="1">
        <v>17.600000000000001</v>
      </c>
      <c r="F25" s="4">
        <f>AVERAGE(B25,D25)</f>
        <v>17.100000000000001</v>
      </c>
      <c r="G25" s="4">
        <f>AVERAGE(C25,E25)</f>
        <v>17.600000000000001</v>
      </c>
      <c r="H25" s="1">
        <f t="shared" si="0"/>
        <v>5.8999999999999986</v>
      </c>
      <c r="I25" s="1">
        <f t="shared" si="1"/>
        <v>5.3999999999999986</v>
      </c>
      <c r="J25" t="str">
        <f t="shared" si="2"/>
        <v>Yes</v>
      </c>
      <c r="K25" t="str">
        <f t="shared" si="3"/>
        <v>Yes</v>
      </c>
      <c r="L25" t="str">
        <f t="shared" si="4"/>
        <v>Yes</v>
      </c>
      <c r="M25" t="str">
        <f t="shared" si="5"/>
        <v>Yes</v>
      </c>
      <c r="N25" t="str">
        <f t="shared" si="6"/>
        <v>Yes</v>
      </c>
      <c r="O25" t="str">
        <f t="shared" si="7"/>
        <v>Yes</v>
      </c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x14ac:dyDescent="0.25">
      <c r="A26">
        <v>24</v>
      </c>
      <c r="B26" s="1"/>
      <c r="C26" s="1"/>
      <c r="D26" s="1">
        <v>16.600000000000001</v>
      </c>
      <c r="E26" s="1">
        <v>17.100000000000001</v>
      </c>
      <c r="F26" s="4">
        <f>AVERAGE(B26,D26)</f>
        <v>16.600000000000001</v>
      </c>
      <c r="G26" s="4">
        <f>AVERAGE(C26,E26)</f>
        <v>17.100000000000001</v>
      </c>
      <c r="H26" s="1">
        <f t="shared" si="0"/>
        <v>7.3999999999999986</v>
      </c>
      <c r="I26" s="1">
        <f t="shared" si="1"/>
        <v>6.8999999999999986</v>
      </c>
      <c r="J26" t="str">
        <f t="shared" si="2"/>
        <v>Yes</v>
      </c>
      <c r="K26" t="str">
        <f t="shared" si="3"/>
        <v>Yes</v>
      </c>
      <c r="L26" t="str">
        <f t="shared" si="4"/>
        <v>Yes</v>
      </c>
      <c r="M26" t="str">
        <f t="shared" si="5"/>
        <v>Yes</v>
      </c>
      <c r="N26" t="str">
        <f t="shared" si="6"/>
        <v>Yes</v>
      </c>
      <c r="O26" t="str">
        <f t="shared" si="7"/>
        <v>Yes</v>
      </c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x14ac:dyDescent="0.25">
      <c r="A27">
        <v>25</v>
      </c>
      <c r="B27" s="1"/>
      <c r="C27" s="1"/>
      <c r="D27" s="1">
        <v>17.7</v>
      </c>
      <c r="E27" s="1">
        <v>16.5</v>
      </c>
      <c r="F27" s="4">
        <f>AVERAGE(B27,D27)</f>
        <v>17.7</v>
      </c>
      <c r="G27" s="4">
        <f>AVERAGE(C27,E27)</f>
        <v>16.5</v>
      </c>
      <c r="H27" s="1">
        <f t="shared" si="0"/>
        <v>7.3000000000000007</v>
      </c>
      <c r="I27" s="1">
        <f t="shared" si="1"/>
        <v>8.5</v>
      </c>
      <c r="J27" t="str">
        <f t="shared" si="2"/>
        <v>Yes</v>
      </c>
      <c r="K27" t="str">
        <f t="shared" si="3"/>
        <v>Yes</v>
      </c>
      <c r="L27" t="str">
        <f t="shared" si="4"/>
        <v>Yes</v>
      </c>
      <c r="M27" t="str">
        <f t="shared" si="5"/>
        <v>Yes</v>
      </c>
      <c r="N27" t="str">
        <f t="shared" si="6"/>
        <v>Yes</v>
      </c>
      <c r="O27" t="str">
        <f t="shared" si="7"/>
        <v>Yes</v>
      </c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x14ac:dyDescent="0.25">
      <c r="A28">
        <v>26</v>
      </c>
      <c r="B28" s="1"/>
      <c r="C28" s="1"/>
      <c r="D28" s="1">
        <v>17.2</v>
      </c>
      <c r="E28" s="1">
        <v>15.3</v>
      </c>
      <c r="F28" s="4">
        <f>AVERAGE(B28,D28)</f>
        <v>17.2</v>
      </c>
      <c r="G28" s="4">
        <f>AVERAGE(C28,E28)</f>
        <v>15.3</v>
      </c>
      <c r="H28" s="1">
        <f t="shared" si="0"/>
        <v>8.8000000000000007</v>
      </c>
      <c r="I28" s="1">
        <f t="shared" si="1"/>
        <v>10.7</v>
      </c>
      <c r="J28" t="str">
        <f t="shared" si="2"/>
        <v>Yes</v>
      </c>
      <c r="K28" t="str">
        <f t="shared" si="3"/>
        <v>No</v>
      </c>
      <c r="L28" t="str">
        <f t="shared" si="4"/>
        <v>Yes</v>
      </c>
      <c r="M28" t="str">
        <f t="shared" si="5"/>
        <v>Yes</v>
      </c>
      <c r="N28" t="str">
        <f t="shared" si="6"/>
        <v>Yes</v>
      </c>
      <c r="O28" t="str">
        <f t="shared" si="7"/>
        <v>Yes</v>
      </c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x14ac:dyDescent="0.25">
      <c r="A29">
        <v>27</v>
      </c>
      <c r="B29" s="1"/>
      <c r="C29" s="1"/>
      <c r="D29" s="1">
        <v>15</v>
      </c>
      <c r="E29" s="1">
        <v>15.2</v>
      </c>
      <c r="F29" s="4">
        <f>AVERAGE(B29,D29)</f>
        <v>15</v>
      </c>
      <c r="G29" s="4">
        <f>AVERAGE(C29,E29)</f>
        <v>15.2</v>
      </c>
      <c r="H29" s="1">
        <f t="shared" si="0"/>
        <v>12</v>
      </c>
      <c r="I29" s="1">
        <f t="shared" si="1"/>
        <v>11.8</v>
      </c>
      <c r="J29" t="str">
        <f t="shared" si="2"/>
        <v>No</v>
      </c>
      <c r="K29" t="str">
        <f t="shared" si="3"/>
        <v>No</v>
      </c>
      <c r="L29" t="str">
        <f t="shared" si="4"/>
        <v>Yes</v>
      </c>
      <c r="M29" t="str">
        <f t="shared" si="5"/>
        <v>Yes</v>
      </c>
      <c r="N29" t="str">
        <f t="shared" si="6"/>
        <v>Yes</v>
      </c>
      <c r="O29" t="str">
        <f t="shared" si="7"/>
        <v>Yes</v>
      </c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x14ac:dyDescent="0.25">
      <c r="A30">
        <v>28</v>
      </c>
      <c r="B30" s="1"/>
      <c r="C30" s="1"/>
      <c r="D30" s="1">
        <v>17.2</v>
      </c>
      <c r="E30" s="1">
        <v>15.5</v>
      </c>
      <c r="F30" s="4">
        <f>AVERAGE(B30,D30)</f>
        <v>17.2</v>
      </c>
      <c r="G30" s="4">
        <f>AVERAGE(C30,E30)</f>
        <v>15.5</v>
      </c>
      <c r="H30" s="1">
        <f t="shared" si="0"/>
        <v>10.8</v>
      </c>
      <c r="I30" s="1">
        <f t="shared" si="1"/>
        <v>12.5</v>
      </c>
      <c r="J30" t="str">
        <f t="shared" si="2"/>
        <v>Yes</v>
      </c>
      <c r="K30" t="str">
        <f t="shared" si="3"/>
        <v>No</v>
      </c>
      <c r="L30" t="str">
        <f t="shared" si="4"/>
        <v>Yes</v>
      </c>
      <c r="M30" t="str">
        <f t="shared" si="5"/>
        <v>Yes</v>
      </c>
      <c r="N30" t="str">
        <f t="shared" si="6"/>
        <v>Yes</v>
      </c>
      <c r="O30" t="str">
        <f t="shared" si="7"/>
        <v>Yes</v>
      </c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x14ac:dyDescent="0.25">
      <c r="A31">
        <v>29</v>
      </c>
      <c r="B31" s="1"/>
      <c r="C31" s="1"/>
      <c r="D31" s="1">
        <v>13.6</v>
      </c>
      <c r="E31" s="1">
        <v>13.3</v>
      </c>
      <c r="F31" s="4">
        <f>AVERAGE(B31,D31)</f>
        <v>13.6</v>
      </c>
      <c r="G31" s="4">
        <f>AVERAGE(C31,E31)</f>
        <v>13.3</v>
      </c>
      <c r="H31" s="1">
        <f t="shared" si="0"/>
        <v>15.4</v>
      </c>
      <c r="I31" s="1">
        <f t="shared" si="1"/>
        <v>15.7</v>
      </c>
      <c r="J31" t="str">
        <f t="shared" si="2"/>
        <v>No</v>
      </c>
      <c r="K31" t="str">
        <f t="shared" si="3"/>
        <v>No</v>
      </c>
      <c r="L31" t="str">
        <f t="shared" si="4"/>
        <v>No</v>
      </c>
      <c r="M31" t="str">
        <f t="shared" si="5"/>
        <v>No</v>
      </c>
      <c r="N31" t="str">
        <f t="shared" si="6"/>
        <v>Yes</v>
      </c>
      <c r="O31" t="str">
        <f t="shared" si="7"/>
        <v>Yes</v>
      </c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x14ac:dyDescent="0.25">
      <c r="A32">
        <v>30</v>
      </c>
      <c r="B32" s="1"/>
      <c r="C32" s="1"/>
      <c r="D32" s="1">
        <v>14.4</v>
      </c>
      <c r="E32" s="1">
        <v>12.1</v>
      </c>
      <c r="F32" s="4">
        <f>AVERAGE(B32,D32)</f>
        <v>14.4</v>
      </c>
      <c r="G32" s="4">
        <f>AVERAGE(C32,E32)</f>
        <v>12.1</v>
      </c>
      <c r="H32" s="1">
        <f t="shared" si="0"/>
        <v>15.6</v>
      </c>
      <c r="I32" s="1">
        <f t="shared" si="1"/>
        <v>17.899999999999999</v>
      </c>
      <c r="J32" t="str">
        <f t="shared" si="2"/>
        <v>No</v>
      </c>
      <c r="K32" t="str">
        <f t="shared" si="3"/>
        <v>No</v>
      </c>
      <c r="L32" t="str">
        <f t="shared" si="4"/>
        <v>Yes</v>
      </c>
      <c r="M32" t="str">
        <f t="shared" si="5"/>
        <v>No</v>
      </c>
      <c r="N32" t="str">
        <f t="shared" si="6"/>
        <v>Yes</v>
      </c>
      <c r="O32" t="str">
        <f t="shared" si="7"/>
        <v>Yes</v>
      </c>
    </row>
  </sheetData>
  <mergeCells count="7">
    <mergeCell ref="B1:C1"/>
    <mergeCell ref="L1:M1"/>
    <mergeCell ref="N1:O1"/>
    <mergeCell ref="D1:E1"/>
    <mergeCell ref="F1:G1"/>
    <mergeCell ref="H1:I1"/>
    <mergeCell ref="J1:K1"/>
  </mergeCells>
  <conditionalFormatting sqref="B3:G32">
    <cfRule type="cellIs" dxfId="2" priority="3" operator="greaterThan">
      <formula>20.99</formula>
    </cfRule>
  </conditionalFormatting>
  <conditionalFormatting sqref="H3:I32">
    <cfRule type="cellIs" dxfId="1" priority="2" operator="greaterThan">
      <formula>1.999</formula>
    </cfRule>
  </conditionalFormatting>
  <conditionalFormatting sqref="J3:O32">
    <cfRule type="containsText" dxfId="0" priority="1" operator="containsText" text="Yes">
      <formula>NOT(ISERROR(SEARCH("Yes",J3)))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indoorwah@gmail.com</dc:creator>
  <cp:lastModifiedBy>indoorwah@gmail.com</cp:lastModifiedBy>
  <dcterms:created xsi:type="dcterms:W3CDTF">2024-12-06T02:22:38Z</dcterms:created>
  <dcterms:modified xsi:type="dcterms:W3CDTF">2026-05-30T09:45:19Z</dcterms:modified>
</cp:coreProperties>
</file>